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mona\Desktop\Darbas SRSPC\2026\Atviri konkursai\Daržovės\Rinkos konsultacija\"/>
    </mc:Choice>
  </mc:AlternateContent>
  <xr:revisionPtr revIDLastSave="0" documentId="13_ncr:1_{242BCBD4-1D1C-4767-B181-DC4F65BDDB56}" xr6:coauthVersionLast="47" xr6:coauthVersionMax="47" xr10:uidLastSave="{00000000-0000-0000-0000-000000000000}"/>
  <bookViews>
    <workbookView xWindow="-108" yWindow="-108" windowWidth="23256" windowHeight="12456" xr2:uid="{976CE9FD-B718-4333-90E4-92FF245BFFAD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I9" i="1"/>
  <c r="J9" i="1"/>
  <c r="G9" i="1"/>
  <c r="F7" i="1"/>
  <c r="F8" i="1"/>
  <c r="F6" i="1"/>
</calcChain>
</file>

<file path=xl/sharedStrings.xml><?xml version="1.0" encoding="utf-8"?>
<sst xmlns="http://schemas.openxmlformats.org/spreadsheetml/2006/main" count="24" uniqueCount="22">
  <si>
    <t>Eil. Nr.</t>
  </si>
  <si>
    <t>Prekių pristatymo vieta:</t>
  </si>
  <si>
    <t>Prekės pavadinimas</t>
  </si>
  <si>
    <t>Mato vnt.</t>
  </si>
  <si>
    <t>Preliminarus kiekis 2026-07-01 – 2027-06-30</t>
  </si>
  <si>
    <t>kg</t>
  </si>
  <si>
    <t>Ekologiški žirniai</t>
  </si>
  <si>
    <t>Ekologiški lęšiai</t>
  </si>
  <si>
    <t>Eklogiškos džiovintos pupelės</t>
  </si>
  <si>
    <t>Reikalavimai (techninės specifikacijos)</t>
  </si>
  <si>
    <t>Skaldyti, be kenkėjų, be pašalinių kvapų, be maisto priemaišų. Pakuotė ne daugiau kaip 1 kg. Pristatymo dieną iki tinkamumo vartoti termino pabaigos turi būti likę ne mažiau kaip 6 mėn.</t>
  </si>
  <si>
    <t>Baltos, be kenkėjų, be pašalinių kvapų, nesusiraukšlėjusios, pupelė ne mažesnė kaip 10 mm. Pakuotė ne daugiau 1 kg. Pristatymo dieną iki tinkamumo vartoti termino pabaigos turi būti likę ne mažiau kaip 6 mėn.</t>
  </si>
  <si>
    <t>Skaldyti, be kenkėjų, be pašalinių kvapų, be maisto priemaišų. Pakuotė ne daugiau 1 kg. Pristatymo dieną iki tinkamumo vartoti termino pabaigos turi būti likę ne mažiau kaip 6 mėn.</t>
  </si>
  <si>
    <t>Įstaigos kodas</t>
  </si>
  <si>
    <t>Dubysos g. 15, Bubiai,
80201, Šiaulių rajonas; P. Višinskio g. 1A Kurtuvėnai, 80224, Šiaulių rajonas</t>
  </si>
  <si>
    <t>Šiaulių r. Dubysos aukštupio mokykla</t>
  </si>
  <si>
    <t>Salduvės g. 16, Kairiai, 80114, Šiaulių rajonas</t>
  </si>
  <si>
    <t>Šiaulių r. Kairių lopšelis-darželis "Spindulėlis</t>
  </si>
  <si>
    <t>V. Kudirkos g. 28, 81149, Kuršėnai</t>
  </si>
  <si>
    <t>Šiaulių r. Kuršėnų lopšelis-darželis "Eglutė"</t>
  </si>
  <si>
    <t>Stoties g. 1, Meškuičiai, 81442, Šiaulių rajonas</t>
  </si>
  <si>
    <t>Šiaulių r. Meškuičių lopšelis-darželis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</si>
</sst>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\-0\ "/>
  </numFmts>
  <fonts count="9" x14ac:knownFonts="1"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9"/>
      <color theme="1"/>
      <name val="Calibri"/>
      <family val="2"/>
      <charset val="186"/>
      <scheme val="minor"/>
    </font>
    <font>
      <sz val="9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</cellXfs>
  <cellStyles count="2">
    <cellStyle name="Įprastas" xfId="0" builtinId="0"/>
    <cellStyle name="Normal_produkt" xfId="1" xr:uid="{CAFCF772-0965-4BA1-B1B3-1E3AB69A95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08504-EA10-4803-BCAA-2DBEE42CEE7B}">
  <dimension ref="A3:U9"/>
  <sheetViews>
    <sheetView tabSelected="1" topLeftCell="A6" workbookViewId="0">
      <selection activeCell="J12" sqref="J12"/>
    </sheetView>
  </sheetViews>
  <sheetFormatPr defaultRowHeight="14.4" x14ac:dyDescent="0.3"/>
  <cols>
    <col min="1" max="1" width="4.109375" customWidth="1"/>
    <col min="2" max="2" width="6" customWidth="1"/>
    <col min="3" max="3" width="21.33203125" style="5" customWidth="1"/>
    <col min="4" max="4" width="30.21875" style="5" customWidth="1"/>
    <col min="5" max="5" width="5.6640625" customWidth="1"/>
    <col min="6" max="6" width="13.5546875" customWidth="1"/>
    <col min="7" max="7" width="16.5546875" style="3" customWidth="1"/>
    <col min="8" max="8" width="17.44140625" style="3" customWidth="1"/>
    <col min="9" max="9" width="18.6640625" style="3" customWidth="1"/>
    <col min="10" max="10" width="18.33203125" style="3" customWidth="1"/>
    <col min="11" max="21" width="9.109375" style="3"/>
  </cols>
  <sheetData>
    <row r="3" spans="1:21" s="2" customFormat="1" ht="13.8" x14ac:dyDescent="0.2">
      <c r="A3" s="13" t="s">
        <v>0</v>
      </c>
      <c r="B3" s="14" t="s">
        <v>13</v>
      </c>
      <c r="C3" s="14"/>
      <c r="D3" s="14"/>
      <c r="E3" s="14"/>
      <c r="F3" s="15"/>
      <c r="G3" s="10">
        <v>305616433</v>
      </c>
      <c r="H3" s="10">
        <v>190085492</v>
      </c>
      <c r="I3" s="10">
        <v>290083670</v>
      </c>
      <c r="J3" s="10">
        <v>190084586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60" x14ac:dyDescent="0.3">
      <c r="A4" s="13"/>
      <c r="B4" s="14" t="s">
        <v>1</v>
      </c>
      <c r="C4" s="14"/>
      <c r="D4" s="14"/>
      <c r="E4" s="14"/>
      <c r="F4" s="15"/>
      <c r="G4" s="11" t="s">
        <v>14</v>
      </c>
      <c r="H4" s="11" t="s">
        <v>16</v>
      </c>
      <c r="I4" s="11" t="s">
        <v>18</v>
      </c>
      <c r="J4" s="11" t="s">
        <v>20</v>
      </c>
    </row>
    <row r="5" spans="1:21" ht="55.2" x14ac:dyDescent="0.3">
      <c r="A5" s="13"/>
      <c r="B5" s="17" t="s">
        <v>2</v>
      </c>
      <c r="C5" s="17"/>
      <c r="D5" s="6" t="s">
        <v>9</v>
      </c>
      <c r="E5" s="6" t="s">
        <v>3</v>
      </c>
      <c r="F5" s="8" t="s">
        <v>4</v>
      </c>
      <c r="G5" s="11" t="s">
        <v>15</v>
      </c>
      <c r="H5" s="11" t="s">
        <v>17</v>
      </c>
      <c r="I5" s="11" t="s">
        <v>19</v>
      </c>
      <c r="J5" s="11" t="s">
        <v>21</v>
      </c>
    </row>
    <row r="6" spans="1:21" ht="109.2" x14ac:dyDescent="0.3">
      <c r="A6" s="4">
        <v>1</v>
      </c>
      <c r="B6" s="16" t="s">
        <v>6</v>
      </c>
      <c r="C6" s="16"/>
      <c r="D6" s="12" t="s">
        <v>10</v>
      </c>
      <c r="E6" s="4" t="s">
        <v>5</v>
      </c>
      <c r="F6" s="7">
        <f>G6+H6+I6+J6</f>
        <v>28</v>
      </c>
      <c r="G6" s="9">
        <v>15</v>
      </c>
      <c r="H6" s="9">
        <v>5</v>
      </c>
      <c r="I6" s="9">
        <v>3</v>
      </c>
      <c r="J6" s="9">
        <v>5</v>
      </c>
    </row>
    <row r="7" spans="1:21" ht="109.2" x14ac:dyDescent="0.3">
      <c r="A7" s="4">
        <v>2</v>
      </c>
      <c r="B7" s="16" t="s">
        <v>8</v>
      </c>
      <c r="C7" s="16"/>
      <c r="D7" s="12" t="s">
        <v>11</v>
      </c>
      <c r="E7" s="4" t="s">
        <v>5</v>
      </c>
      <c r="F7" s="7">
        <f>G7+H7+I7+J7</f>
        <v>50</v>
      </c>
      <c r="G7" s="9">
        <v>20</v>
      </c>
      <c r="H7" s="9">
        <v>20</v>
      </c>
      <c r="I7" s="9">
        <v>5</v>
      </c>
      <c r="J7" s="9">
        <v>5</v>
      </c>
    </row>
    <row r="8" spans="1:21" ht="109.2" x14ac:dyDescent="0.3">
      <c r="A8" s="4">
        <v>3</v>
      </c>
      <c r="B8" s="16" t="s">
        <v>7</v>
      </c>
      <c r="C8" s="16"/>
      <c r="D8" s="12" t="s">
        <v>12</v>
      </c>
      <c r="E8" s="4" t="s">
        <v>5</v>
      </c>
      <c r="F8" s="7">
        <f>G8+H8+I8+J8</f>
        <v>27</v>
      </c>
      <c r="G8" s="9">
        <v>3</v>
      </c>
      <c r="H8" s="9">
        <v>16</v>
      </c>
      <c r="I8" s="9">
        <v>3</v>
      </c>
      <c r="J8" s="9">
        <v>5</v>
      </c>
    </row>
    <row r="9" spans="1:21" x14ac:dyDescent="0.3">
      <c r="G9" s="3">
        <f>SUM(G6:G8)</f>
        <v>38</v>
      </c>
      <c r="H9" s="3">
        <f t="shared" ref="H9:J9" si="0">SUM(H6:H8)</f>
        <v>41</v>
      </c>
      <c r="I9" s="3">
        <f t="shared" si="0"/>
        <v>11</v>
      </c>
      <c r="J9" s="3">
        <f t="shared" si="0"/>
        <v>15</v>
      </c>
    </row>
  </sheetData>
  <protectedRanges>
    <protectedRange sqref="G5" name="Diapazonas1_1"/>
    <protectedRange sqref="H5" name="Diapazonas1_1_1"/>
    <protectedRange sqref="I5" name="Diapazonas1_1_2"/>
    <protectedRange sqref="J5" name="Diapazonas1_1_3"/>
  </protectedRanges>
  <mergeCells count="7">
    <mergeCell ref="B8:C8"/>
    <mergeCell ref="A3:A5"/>
    <mergeCell ref="B3:F3"/>
    <mergeCell ref="B4:F4"/>
    <mergeCell ref="B7:C7"/>
    <mergeCell ref="B5:C5"/>
    <mergeCell ref="B6:C6"/>
  </mergeCells>
  <dataValidations count="1">
    <dataValidation allowBlank="1" showInputMessage="1" showErrorMessage="1" prompt="Įrašant daugiau nei vieną adresą, atskirus adresus atskirkite kabliataškiu." sqref="G5:J5" xr:uid="{F04F4679-6AF4-4BB4-A372-645BC5AAF0F8}"/>
  </dataValidations>
  <pageMargins left="0.70866141732283472" right="0.70866141732283472" top="0.74803149606299213" bottom="0.74803149606299213" header="0.31496062992125984" footer="0.31496062992125984"/>
  <pageSetup paperSize="8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Simona Adomaitienė</cp:lastModifiedBy>
  <cp:lastPrinted>2026-03-16T13:24:41Z</cp:lastPrinted>
  <dcterms:created xsi:type="dcterms:W3CDTF">2026-03-16T12:45:47Z</dcterms:created>
  <dcterms:modified xsi:type="dcterms:W3CDTF">2026-03-21T18:24:58Z</dcterms:modified>
</cp:coreProperties>
</file>